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DBF00E2D-C7D9-4D3D-9165-C9191BE107B8}"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alcChain>
</file>

<file path=xl/sharedStrings.xml><?xml version="1.0" encoding="utf-8"?>
<sst xmlns="http://schemas.openxmlformats.org/spreadsheetml/2006/main" count="364" uniqueCount="192">
  <si>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</si>
  <si>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</si>
  <si>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</si>
  <si>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</si>
  <si>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</si>
  <si>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</si>
  <si>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</si>
  <si>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</si>
  <si>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</si>
  <si>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</si>
  <si>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</si>
  <si>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</si>
  <si>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</si>
  <si>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</si>
  <si>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</si>
  <si>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</si>
  <si>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</si>
  <si>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</si>
  <si>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</si>
  <si>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</si>
  <si>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</si>
  <si>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</si>
  <si>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</si>
  <si>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</si>
  <si>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</si>
  <si>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</si>
  <si>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</si>
  <si>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</si>
  <si>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</si>
  <si>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</si>
  <si>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</si>
  <si>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</si>
  <si>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</si>
  <si>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</si>
  <si>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</si>
  <si>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</si>
  <si>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</si>
  <si>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</si>
  <si>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</si>
  <si>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</si>
  <si>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</si>
  <si>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</si>
  <si>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</si>
  <si>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</si>
  <si>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</si>
  <si>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</si>
  <si>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</si>
  <si>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</si>
  <si>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</si>
  <si>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</si>
  <si>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</si>
  <si>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</si>
  <si>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</si>
  <si>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</si>
  <si>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</si>
  <si>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</si>
  <si>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</si>
  <si>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</si>
  <si>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</si>
  <si>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</si>
  <si>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</si>
  <si>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</si>
  <si>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</si>
  <si>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</si>
  <si>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</si>
  <si>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</si>
  <si>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</si>
  <si>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</si>
  <si>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</si>
  <si>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</si>
  <si>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</si>
  <si>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</si>
  <si>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</si>
  <si>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Hudgins, R; Erickson, S; Walker, D</t>
  </si>
  <si>
    <t/>
  </si>
  <si>
    <t>Hudgins, Rebekah; Erickson, Steve; Walker, Dion</t>
  </si>
  <si>
    <t>Everyone Deserves a Second Chance: A Decade of Supports for Teenage Mothers</t>
  </si>
  <si>
    <t>HEALTH &amp; SOCIAL WORK</t>
  </si>
  <si>
    <t>English</t>
  </si>
  <si>
    <t>Article</t>
  </si>
  <si>
    <t>child welfare; second chance; teenage mother; teenage parent</t>
  </si>
  <si>
    <t>Georgia had the third highest 2010 repeat teenage birth rate in the United States and has had one of the worst rates for years. Since 2001, Georgia's Second Chance Home Network, administered by the Georgia Campaign for Adolescent Power and Potential, has provided housing and support to parenting teenagers-almost two-thirds of whom were in custody of and referred by Georgia's Department of Children and Family Services-to help them become nurturing and self-sufficient parents, to avoid repeat teenage pregnancies, and to promote healthy development of their children. Data were collected from each resident at intake, discharge, and three follow-up points at three, 12, and 24 months after discharge. Evaluation has consistently revealed improvements in several key outcomes, including education, housing, income, self-sufficiency, parenting, repeat pregnancy, and child outcomes. The 2012 evaluation revealed benefits in all these areas and found that those who stayed longer demonstrated better outcomes, especially related to the core outcomes of educational status, employment, and stable residence. Methods and findings about these outcomes are featured in this article.</t>
  </si>
  <si>
    <t>[Hudgins, Rebekah] AnthroEval Consulting LLC, Decatur, GA 30030 USA; [Erickson, Steve] EMSTAR Res, Atlanta, GA USA; [Walker, Dion] Georgia Campaign Adolescent Power &amp; Potential, Chance Homes 2, Decatur, GA USA</t>
  </si>
  <si>
    <t>Hudgins, R (corresponding author), AnthroEval Consulting LLC, 423 Adams St, Decatur, GA 30030 USA.</t>
  </si>
  <si>
    <t>rhudgins@anthroeval.org</t>
  </si>
  <si>
    <t>OXFORD UNIV PRESS INC</t>
  </si>
  <si>
    <t>CARY</t>
  </si>
  <si>
    <t>JOURNALS DEPT, 2001 EVANS RD, CARY, NC 27513 USA</t>
  </si>
  <si>
    <t>0360-7283</t>
  </si>
  <si>
    <t>1545-6854</t>
  </si>
  <si>
    <t>HEALTH SOC WORK</t>
  </si>
  <si>
    <t>Health Soc. Work</t>
  </si>
  <si>
    <t>MAY</t>
  </si>
  <si>
    <t>SI</t>
  </si>
  <si>
    <t>10.1093/hsw/hlu014</t>
  </si>
  <si>
    <t>Social Work</t>
  </si>
  <si>
    <t>Social Science Citation Index (SSCI)</t>
  </si>
  <si>
    <t>AI7CN</t>
  </si>
  <si>
    <t>2023-10-17</t>
  </si>
  <si>
    <t>WOS:000337039200008</t>
  </si>
  <si>
    <t>Atkins, DN; Wilkins, VM</t>
  </si>
  <si>
    <t>Atkins, Danielle N.; Wilkins, Vicky M.</t>
  </si>
  <si>
    <t>Going Beyond Reading, Writing, and Arithmetic: The Effects of Teacher Representation on Teen Pregnancy Rates</t>
  </si>
  <si>
    <t>JOURNAL OF PUBLIC ADMINISTRATION RESEARCH AND THEORY</t>
  </si>
  <si>
    <t>ACTIVE REPRESENTATION; INNER-CITY; BUREAUCRACY; GENDER; DIVERSIFICATION; PREVENTION; ATTITUDES; STATE; RACE</t>
  </si>
  <si>
    <t>Research in the field of representative bureaucracy provides evidence that the presence of minority and female bureaucrats can improve outcomes for minority and female clients of an agency. However, the previous work has almost exclusively connected the benefits of representation to outcomes directly linked to the primary purpose of the organization. We contend that there may be additional benefits linked to bureaucratic representation that are beyond the mission of the agency. To test this contention, we examine whether the presence of minority and female teachers can improve outcomes, beyond educational measures, for female students. Specifically, using data from Georgia public schools, we test whether the presence of minority and female teachers lowers teen pregnancy rates. We find that as the representation of African-American teachers reaches the tipping point (around 20%) we see a significant reduction in the African-American teen pregnancy rate.</t>
  </si>
  <si>
    <t>[Atkins, Danielle N.] Univ Tennessee, Knoxville, TN 37996 USA; [Wilkins, Vicky M.] Univ Georgia, Athens, GA 30602 USA</t>
  </si>
  <si>
    <t>University of Tennessee System; University of Tennessee Knoxville; University System of Georgia; University of Georgia</t>
  </si>
  <si>
    <t>Atkins, DN (corresponding author), Univ Tennessee, Knoxville, TN 37996 USA.</t>
  </si>
  <si>
    <t>dnatkins1@gmail.com</t>
  </si>
  <si>
    <t>Atkins, Danielle/AAC-1356-2020</t>
  </si>
  <si>
    <t>N. Atkins, Danielle/0000-0001-6410-8721</t>
  </si>
  <si>
    <t>OXFORD UNIV PRESS</t>
  </si>
  <si>
    <t>OXFORD</t>
  </si>
  <si>
    <t>GREAT CLARENDON ST, OXFORD OX2 6DP, ENGLAND</t>
  </si>
  <si>
    <t>1053-1858</t>
  </si>
  <si>
    <t>1477-9803</t>
  </si>
  <si>
    <t>J PUBL ADM RES THEOR</t>
  </si>
  <si>
    <t>J. Publ. Adm. Res. Theory</t>
  </si>
  <si>
    <t>OCT</t>
  </si>
  <si>
    <t>10.1093/jopart/mut001</t>
  </si>
  <si>
    <t>Political Science; Public Administration</t>
  </si>
  <si>
    <t>Government &amp; Law; Public Administration</t>
  </si>
  <si>
    <t>229JQ</t>
  </si>
  <si>
    <t>WOS:000325259600001</t>
  </si>
  <si>
    <t>Ehrenreich, H; Reeves, PM; Corley, S; Orpinas, P</t>
  </si>
  <si>
    <t>Ehrenreich, Heidi; Reeves, Patricia M.; Corley, Summar; Orpinas, Pamela</t>
  </si>
  <si>
    <t>With Graduation in Sight: Perceptions of High- and Low-Aggression Students of the Journey to High School Completion</t>
  </si>
  <si>
    <t>SCHOOL PSYCHOLOGY QUARTERLY</t>
  </si>
  <si>
    <t>high school completion; dropout; aggression; at-risk students; ecological model</t>
  </si>
  <si>
    <t>PHYSICAL AGGRESSION; SOCIAL-DEVELOPMENT; SELF-DETERMINATION; DROP-OUT; PREDICTORS; PREVENTION; CHILDHOOD; IDENTIFICATION; INTERVENTIONS; DELINQUENCY</t>
  </si>
  <si>
    <t>This study explores students' perceptions of the paths to high school graduation using an ecological framework. Specifically, it identifies the challenges, influences, and motivations differentiating students who remained in school despite being at high risk for dropping out defined as consistently high levels of aggression from students at low risk of high school dropout. We analyzed inductively 16 focus groups conducted in Northeast Georgia with 81 eleventh graders participating in the Healthy Teens Longitudinal Study. Eight focus groups consisted of 11th graders who consistently scored high on aggression from 6th to 10th grade on the Problem Behaviors Frequency Scales (n = 40; 56% boys; 54% Caucasian, 39% African American; 7% Hispanic), and 8 groups consisting of students scoring low in aggression at all time points (n = 41; 40% boys; 45% Caucasian, 50% African American; 3% Hispanic). Findings derived from the constant comparative method revealed 4 distinguishing themes. High aggressive students highlighted a) the salience of structural barriers, b) stress due to external (vs. internal) factors, c) preference for concrete sources of motivation, and d) the strong influence of coaches. At the microsystem level of the ecological model, school psychologists can engage students through cognitive behavioral methods to foster realistic academic goals and to improve management of external sources of stress. At the mesosystem level, school policies can target 9th grade as a critical juncture for academic success. The final finding supports the involvement of adults at the mesosystem level, and coaches in particular, to promote positive social and academic development.</t>
  </si>
  <si>
    <t>[Reeves, Patricia M.; Corley, Summar] Univ Georgia, Sch Social Work, Athens, GA 30602 USA</t>
  </si>
  <si>
    <t>University System of Georgia; University of Georgia</t>
  </si>
  <si>
    <t>Ehrenreich, H (corresponding author), CDC, Natl Ctr Injury Prevent &amp; Control, Div Unintent Injury Prevent, 4770 Buford Highway NE,Mailstop F-62, Atlanta, GA 30341 USA.</t>
  </si>
  <si>
    <t>vza7@cdc.gov</t>
  </si>
  <si>
    <t>Ehrenreich, Hannelore/0000-0001-8371-5711</t>
  </si>
  <si>
    <t>AMER PSYCHOLOGICAL ASSOC</t>
  </si>
  <si>
    <t>WASHINGTON</t>
  </si>
  <si>
    <t>750 FIRST ST NE, WASHINGTON, DC 20002-4242 USA</t>
  </si>
  <si>
    <t>1045-3830</t>
  </si>
  <si>
    <t>1939-1560</t>
  </si>
  <si>
    <t>SCHOOL PSYCHOL QUART</t>
  </si>
  <si>
    <t>Sch. Psychol. Q.</t>
  </si>
  <si>
    <t>DEC</t>
  </si>
  <si>
    <t>10.1037/spq0000006</t>
  </si>
  <si>
    <t>Psychology, Educational</t>
  </si>
  <si>
    <t>Psychology</t>
  </si>
  <si>
    <t>062ND</t>
  </si>
  <si>
    <t>WOS:000312925600003</t>
  </si>
  <si>
    <t>Sedgh, G; Henshaw, SK; Singh, S; Bankole, A; Drescher, J</t>
  </si>
  <si>
    <t>Sedgh, Gilda; Henshaw, Stanley K.; Singh, Susheela; Bankole, Akinrinola; Drescher, Joanna</t>
  </si>
  <si>
    <t>Legal abortion worldwide: Incidence and recent trends</t>
  </si>
  <si>
    <t>PERSPECTIVES ON SEXUAL AND REPRODUCTIVE HEALTH</t>
  </si>
  <si>
    <t>CONTRACEPTIVE FAILURE; ADOLESCENT PREGNANCY; TEENAGE CHILDBEARING; UNITED-STATES; SOUTH-AFRICA; RATES; COUNTRIES</t>
  </si>
  <si>
    <t>CONTEXT: Information on abortion levels and trends can inform research and policies affecting maternal and reproductive health, but the incidence of legal abortion has not been assessed in nearly a decade. METHODS: Statistics on legal abortions in 2003 were compiled for 60 countries in which the procedure is broadly legal, and trends were assessed where possible. Data sources included published and unpublished reports from official national reporting systems, questionnaires sent to government agencies and nationally representative population surveys. The completeness of country estimates was assessed by officials involved in data collection and by in-country and regional experts. RESULTS: In recent years, more countries experienced a decline in legal abortion rates than an increase, among those for which statistics are complete and trend data Ore available. The most dramatic declines were in Eastern Europe and Central Asia, where rates remained among the highest in the world. The highest estimated levels were in Armenia, Azerbaijan and Georgia, where surveys indicate that women will have close to three abortions each, on average, in their lifetimes. The U.S. abortion rate dropped by 8% between 1996 and 2003, but remained higher than rates in many Northern and Western European countries. Rates increased in the Netherlands and New Zealand. The official abortion rate declined by 21% over seven years in China, which accounted for a third of the world's legal abortions in 1996. Trends in the abortion rate differed across age-groups in some countries. CONCLUSIONS: The abortion rate varies widely across the countries in which legal abortion is generally available and has declined in many countries since the mid-1990s.</t>
  </si>
  <si>
    <t>Alan Guttmacher Inst, New York, NY 10005 USA</t>
  </si>
  <si>
    <t>Sedgh, G (corresponding author), Alan Guttmacher Inst, 120 Wall St, New York, NY 10005 USA.</t>
  </si>
  <si>
    <t>gsedgh@guttmacher.org</t>
  </si>
  <si>
    <t>BLACKWELL PUBLISHING</t>
  </si>
  <si>
    <t>9600 GARSINGTON RD, OXFORD OX4 2DQ, OXON, ENGLAND</t>
  </si>
  <si>
    <t>1538-6341</t>
  </si>
  <si>
    <t>PERSPECT SEX REPRO H</t>
  </si>
  <si>
    <t>Perspect. Sex Reprod. Health</t>
  </si>
  <si>
    <t>10.1363/3921607</t>
  </si>
  <si>
    <t>Demography; Family Studies</t>
  </si>
  <si>
    <t>239GI</t>
  </si>
  <si>
    <t>WOS:000251506400003</t>
  </si>
  <si>
    <t>Fischer, RL</t>
  </si>
  <si>
    <t>Evaluating the delivery of a teen pregnancy and parenting program across two settings</t>
  </si>
  <si>
    <t>RESEARCH ON SOCIAL WORK PRACTICE</t>
  </si>
  <si>
    <t>Article; Proceedings Paper</t>
  </si>
  <si>
    <t>International Conference on the Evaluation of Social Work Practice</t>
  </si>
  <si>
    <t>SEP 05-07, 1995</t>
  </si>
  <si>
    <t>HUDDERSFIELD UNIV, HUDDERSFIELD, ENGLAND</t>
  </si>
  <si>
    <t>HUDDERSFIELD UNIV</t>
  </si>
  <si>
    <t>HIGH-SCHOOL COMPLETION; MOTHERS; CHILDBEARING; HEALTH; BIRTH</t>
  </si>
  <si>
    <t>This article describes the challenges of evaluating an ongoing social work intervention after a change in delivery setting and offers several approaches to acquiring a fuller understanding of the program differences. The Teenage Pregnancy and Parenting (TAPP) program is a case management intervention operated by Families First in DeKalb County, Georgia, that is designed to help teen mothers (a) complete a high school diploma, (b) have a healthy pregnancy and develop parenting skills, and (c) avoid additional pregnancies. This article presents intake, service, and outcome data on program participants across two delivery settings-from the program's initial public health clinic-based setting to its current public school-based setting. Overall, the work demonstrates the strengths of the school-based version of TAPP and the difficulties of assessing the true effects of an ongoing program in the agency context.</t>
  </si>
  <si>
    <t>Fischer, RL (corresponding author), FAMILIES FIRST,POB 7948,STN C,ATLANTA,GA 30357, USA.</t>
  </si>
  <si>
    <t>Fischer, Robert L/Q-2958-2019</t>
  </si>
  <si>
    <t>Fischer, Robert L/0000-0001-5642-6746</t>
  </si>
  <si>
    <t>SAGE PUBLICATIONS INC</t>
  </si>
  <si>
    <t>THOUSAND OAKS</t>
  </si>
  <si>
    <t>2455 TELLER RD, THOUSAND OAKS, CA 91320</t>
  </si>
  <si>
    <t>1049-7315</t>
  </si>
  <si>
    <t>RES SOCIAL WORK PRAC</t>
  </si>
  <si>
    <t>Res. Soc. Work. Pract.</t>
  </si>
  <si>
    <t>JUL</t>
  </si>
  <si>
    <t>10.1177/104973159700700304</t>
  </si>
  <si>
    <t>Conference Proceedings Citation Index - Social Science &amp; Humanities (CPCI-SSH); Social Science Citation Index (SSCI)</t>
  </si>
  <si>
    <t>XK321</t>
  </si>
  <si>
    <t>WOS:A1997XK32100004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</si>
</sst>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74</v>
      </c>
      <c r="Y2" t="s">
        <v>83</v>
      </c>
      <c r="Z2" t="s">
        <v>84</v>
      </c>
      <c r="AA2" t="s">
        <v>74</v>
      </c>
      <c r="AB2" t="s">
        <v>74</v>
      </c>
      <c r="AC2" t="s">
        <v>74</v>
      </c>
      <c r="AD2" t="s">
        <v>74</v>
      </c>
      <c r="AE2" t="s">
        <v>74</v>
      </c>
      <c r="AF2" t="s">
        <v>74</v>
      </c>
      <c r="AG2">
        <v>20</v>
      </c>
      <c r="AH2">
        <v>8</v>
      </c>
      <c r="AI2">
        <v>8</v>
      </c>
      <c r="AJ2">
        <v>0</v>
      </c>
      <c r="AK2">
        <v>17</v>
      </c>
      <c r="AL2" t="s">
        <v>85</v>
      </c>
      <c r="AM2" t="s">
        <v>86</v>
      </c>
      <c r="AN2" t="s">
        <v>87</v>
      </c>
      <c r="AO2" t="s">
        <v>88</v>
      </c>
      <c r="AP2" t="s">
        <v>89</v>
      </c>
      <c r="AQ2" t="s">
        <v>74</v>
      </c>
      <c r="AR2" t="s">
        <v>90</v>
      </c>
      <c r="AS2" t="s">
        <v>91</v>
      </c>
      <c r="AT2" t="s">
        <v>92</v>
      </c>
      <c r="AU2">
        <v>2014</v>
      </c>
      <c r="AV2">
        <v>39</v>
      </c>
      <c r="AW2">
        <v>2</v>
      </c>
      <c r="AX2" t="s">
        <v>74</v>
      </c>
      <c r="AY2" t="s">
        <v>74</v>
      </c>
      <c r="AZ2" t="s">
        <v>93</v>
      </c>
      <c r="BA2" t="s">
        <v>74</v>
      </c>
      <c r="BB2">
        <v>101</v>
      </c>
      <c r="BC2">
        <v>108</v>
      </c>
      <c r="BD2" t="s">
        <v>74</v>
      </c>
      <c r="BE2" t="s">
        <v>94</v>
      </c>
      <c r="BF2" t="str">
        <f>HYPERLINK("http://dx.doi.org/10.1093/hsw/hlu014","http://dx.doi.org/10.1093/hsw/hlu014")</f>
        <v>http://dx.doi.org/10.1093/hsw/hlu014</v>
      </c>
      <c r="BG2" t="s">
        <v>74</v>
      </c>
      <c r="BH2" t="s">
        <v>74</v>
      </c>
      <c r="BI2">
        <v>8</v>
      </c>
      <c r="BJ2" t="s">
        <v>95</v>
      </c>
      <c r="BK2" t="s">
        <v>96</v>
      </c>
      <c r="BL2" t="s">
        <v>95</v>
      </c>
      <c r="BM2" t="s">
        <v>97</v>
      </c>
      <c r="BN2">
        <v>24946426</v>
      </c>
      <c r="BO2" t="s">
        <v>74</v>
      </c>
      <c r="BP2" t="s">
        <v>74</v>
      </c>
      <c r="BQ2" t="s">
        <v>74</v>
      </c>
      <c r="BR2" t="s">
        <v>98</v>
      </c>
      <c r="BS2" t="s">
        <v>99</v>
      </c>
      <c r="BT2" t="str">
        <f>HYPERLINK("https%3A%2F%2Fwww.webofscience.com%2Fwos%2Fwoscc%2Ffull-record%2FWOS:000337039200008","View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78</v>
      </c>
      <c r="N3" t="s">
        <v>79</v>
      </c>
      <c r="O3" t="s">
        <v>74</v>
      </c>
      <c r="P3" t="s">
        <v>74</v>
      </c>
      <c r="Q3" t="s">
        <v>74</v>
      </c>
      <c r="R3" t="s">
        <v>74</v>
      </c>
      <c r="S3" t="s">
        <v>74</v>
      </c>
      <c r="T3" t="s">
        <v>74</v>
      </c>
      <c r="U3" t="s">
        <v>104</v>
      </c>
      <c r="V3" t="s">
        <v>105</v>
      </c>
      <c r="W3" t="s">
        <v>106</v>
      </c>
      <c r="X3" t="s">
        <v>107</v>
      </c>
      <c r="Y3" t="s">
        <v>108</v>
      </c>
      <c r="Z3" t="s">
        <v>109</v>
      </c>
      <c r="AA3" t="s">
        <v>110</v>
      </c>
      <c r="AB3" t="s">
        <v>111</v>
      </c>
      <c r="AC3" t="s">
        <v>74</v>
      </c>
      <c r="AD3" t="s">
        <v>74</v>
      </c>
      <c r="AE3" t="s">
        <v>74</v>
      </c>
      <c r="AF3" t="s">
        <v>74</v>
      </c>
      <c r="AG3">
        <v>56</v>
      </c>
      <c r="AH3">
        <v>63</v>
      </c>
      <c r="AI3">
        <v>63</v>
      </c>
      <c r="AJ3">
        <v>2</v>
      </c>
      <c r="AK3">
        <v>24</v>
      </c>
      <c r="AL3" t="s">
        <v>112</v>
      </c>
      <c r="AM3" t="s">
        <v>113</v>
      </c>
      <c r="AN3" t="s">
        <v>114</v>
      </c>
      <c r="AO3" t="s">
        <v>115</v>
      </c>
      <c r="AP3" t="s">
        <v>116</v>
      </c>
      <c r="AQ3" t="s">
        <v>74</v>
      </c>
      <c r="AR3" t="s">
        <v>117</v>
      </c>
      <c r="AS3" t="s">
        <v>118</v>
      </c>
      <c r="AT3" t="s">
        <v>119</v>
      </c>
      <c r="AU3">
        <v>2013</v>
      </c>
      <c r="AV3">
        <v>23</v>
      </c>
      <c r="AW3">
        <v>4</v>
      </c>
      <c r="AX3" t="s">
        <v>74</v>
      </c>
      <c r="AY3" t="s">
        <v>74</v>
      </c>
      <c r="AZ3" t="s">
        <v>74</v>
      </c>
      <c r="BA3" t="s">
        <v>74</v>
      </c>
      <c r="BB3">
        <v>771</v>
      </c>
      <c r="BC3">
        <v>790</v>
      </c>
      <c r="BD3" t="s">
        <v>74</v>
      </c>
      <c r="BE3" t="s">
        <v>120</v>
      </c>
      <c r="BF3" t="str">
        <f>HYPERLINK("http://dx.doi.org/10.1093/jopart/mut001","http://dx.doi.org/10.1093/jopart/mut001")</f>
        <v>http://dx.doi.org/10.1093/jopart/mut001</v>
      </c>
      <c r="BG3" t="s">
        <v>74</v>
      </c>
      <c r="BH3" t="s">
        <v>74</v>
      </c>
      <c r="BI3">
        <v>20</v>
      </c>
      <c r="BJ3" t="s">
        <v>121</v>
      </c>
      <c r="BK3" t="s">
        <v>96</v>
      </c>
      <c r="BL3" t="s">
        <v>122</v>
      </c>
      <c r="BM3" t="s">
        <v>123</v>
      </c>
      <c r="BN3" t="s">
        <v>74</v>
      </c>
      <c r="BO3" t="s">
        <v>74</v>
      </c>
      <c r="BP3" t="s">
        <v>74</v>
      </c>
      <c r="BQ3" t="s">
        <v>74</v>
      </c>
      <c r="BR3" t="s">
        <v>98</v>
      </c>
      <c r="BS3" t="s">
        <v>124</v>
      </c>
      <c r="BT3" t="str">
        <f>HYPERLINK("https%3A%2F%2Fwww.webofscience.com%2Fwos%2Fwoscc%2Ffull-record%2FWOS:000325259600001","View Full Record in Web of Science")</f>
        <v>View Full Record in Web of Science</v>
      </c>
    </row>
    <row r="4" spans="1:72" x14ac:dyDescent="0.25">
      <c r="A4" t="s">
        <v>72</v>
      </c>
      <c r="B4" t="s">
        <v>125</v>
      </c>
      <c r="C4" t="s">
        <v>74</v>
      </c>
      <c r="D4" t="s">
        <v>74</v>
      </c>
      <c r="E4" t="s">
        <v>74</v>
      </c>
      <c r="F4" t="s">
        <v>126</v>
      </c>
      <c r="G4" t="s">
        <v>74</v>
      </c>
      <c r="H4" t="s">
        <v>74</v>
      </c>
      <c r="I4" t="s">
        <v>127</v>
      </c>
      <c r="J4" t="s">
        <v>128</v>
      </c>
      <c r="K4" t="s">
        <v>74</v>
      </c>
      <c r="L4" t="s">
        <v>74</v>
      </c>
      <c r="M4" t="s">
        <v>78</v>
      </c>
      <c r="N4" t="s">
        <v>79</v>
      </c>
      <c r="O4" t="s">
        <v>74</v>
      </c>
      <c r="P4" t="s">
        <v>74</v>
      </c>
      <c r="Q4" t="s">
        <v>74</v>
      </c>
      <c r="R4" t="s">
        <v>74</v>
      </c>
      <c r="S4" t="s">
        <v>74</v>
      </c>
      <c r="T4" t="s">
        <v>129</v>
      </c>
      <c r="U4" t="s">
        <v>130</v>
      </c>
      <c r="V4" t="s">
        <v>131</v>
      </c>
      <c r="W4" t="s">
        <v>132</v>
      </c>
      <c r="X4" t="s">
        <v>133</v>
      </c>
      <c r="Y4" t="s">
        <v>134</v>
      </c>
      <c r="Z4" t="s">
        <v>135</v>
      </c>
      <c r="AA4" t="s">
        <v>74</v>
      </c>
      <c r="AB4" t="s">
        <v>136</v>
      </c>
      <c r="AC4" t="s">
        <v>74</v>
      </c>
      <c r="AD4" t="s">
        <v>74</v>
      </c>
      <c r="AE4" t="s">
        <v>74</v>
      </c>
      <c r="AF4" t="s">
        <v>74</v>
      </c>
      <c r="AG4">
        <v>60</v>
      </c>
      <c r="AH4">
        <v>2</v>
      </c>
      <c r="AI4">
        <v>3</v>
      </c>
      <c r="AJ4">
        <v>0</v>
      </c>
      <c r="AK4">
        <v>26</v>
      </c>
      <c r="AL4" t="s">
        <v>137</v>
      </c>
      <c r="AM4" t="s">
        <v>138</v>
      </c>
      <c r="AN4" t="s">
        <v>139</v>
      </c>
      <c r="AO4" t="s">
        <v>140</v>
      </c>
      <c r="AP4" t="s">
        <v>141</v>
      </c>
      <c r="AQ4" t="s">
        <v>74</v>
      </c>
      <c r="AR4" t="s">
        <v>142</v>
      </c>
      <c r="AS4" t="s">
        <v>143</v>
      </c>
      <c r="AT4" t="s">
        <v>144</v>
      </c>
      <c r="AU4">
        <v>2012</v>
      </c>
      <c r="AV4">
        <v>27</v>
      </c>
      <c r="AW4">
        <v>4</v>
      </c>
      <c r="AX4" t="s">
        <v>74</v>
      </c>
      <c r="AY4" t="s">
        <v>74</v>
      </c>
      <c r="AZ4" t="s">
        <v>74</v>
      </c>
      <c r="BA4" t="s">
        <v>74</v>
      </c>
      <c r="BB4">
        <v>198</v>
      </c>
      <c r="BC4">
        <v>209</v>
      </c>
      <c r="BD4" t="s">
        <v>74</v>
      </c>
      <c r="BE4" t="s">
        <v>145</v>
      </c>
      <c r="BF4" t="str">
        <f>HYPERLINK("http://dx.doi.org/10.1037/spq0000006","http://dx.doi.org/10.1037/spq0000006")</f>
        <v>http://dx.doi.org/10.1037/spq0000006</v>
      </c>
      <c r="BG4" t="s">
        <v>74</v>
      </c>
      <c r="BH4" t="s">
        <v>74</v>
      </c>
      <c r="BI4">
        <v>12</v>
      </c>
      <c r="BJ4" t="s">
        <v>146</v>
      </c>
      <c r="BK4" t="s">
        <v>96</v>
      </c>
      <c r="BL4" t="s">
        <v>147</v>
      </c>
      <c r="BM4" t="s">
        <v>148</v>
      </c>
      <c r="BN4">
        <v>23294234</v>
      </c>
      <c r="BO4" t="s">
        <v>74</v>
      </c>
      <c r="BP4" t="s">
        <v>74</v>
      </c>
      <c r="BQ4" t="s">
        <v>74</v>
      </c>
      <c r="BR4" t="s">
        <v>98</v>
      </c>
      <c r="BS4" t="s">
        <v>149</v>
      </c>
      <c r="BT4" t="str">
        <f>HYPERLINK("https%3A%2F%2Fwww.webofscience.com%2Fwos%2Fwoscc%2Ffull-record%2FWOS:000312925600003","View Full Record in Web of Science")</f>
        <v>View Full Record in Web of Science</v>
      </c>
    </row>
    <row r="5" spans="1:72" x14ac:dyDescent="0.25">
      <c r="A5" t="s">
        <v>72</v>
      </c>
      <c r="B5" t="s">
        <v>150</v>
      </c>
      <c r="C5" t="s">
        <v>74</v>
      </c>
      <c r="D5" t="s">
        <v>74</v>
      </c>
      <c r="E5" t="s">
        <v>74</v>
      </c>
      <c r="F5" t="s">
        <v>151</v>
      </c>
      <c r="G5" t="s">
        <v>74</v>
      </c>
      <c r="H5" t="s">
        <v>74</v>
      </c>
      <c r="I5" t="s">
        <v>152</v>
      </c>
      <c r="J5" t="s">
        <v>153</v>
      </c>
      <c r="K5" t="s">
        <v>74</v>
      </c>
      <c r="L5" t="s">
        <v>74</v>
      </c>
      <c r="M5" t="s">
        <v>78</v>
      </c>
      <c r="N5" t="s">
        <v>79</v>
      </c>
      <c r="O5" t="s">
        <v>74</v>
      </c>
      <c r="P5" t="s">
        <v>74</v>
      </c>
      <c r="Q5" t="s">
        <v>74</v>
      </c>
      <c r="R5" t="s">
        <v>74</v>
      </c>
      <c r="S5" t="s">
        <v>74</v>
      </c>
      <c r="T5" t="s">
        <v>74</v>
      </c>
      <c r="U5" t="s">
        <v>154</v>
      </c>
      <c r="V5" t="s">
        <v>155</v>
      </c>
      <c r="W5" t="s">
        <v>156</v>
      </c>
      <c r="X5" t="s">
        <v>74</v>
      </c>
      <c r="Y5" t="s">
        <v>157</v>
      </c>
      <c r="Z5" t="s">
        <v>158</v>
      </c>
      <c r="AA5" t="s">
        <v>74</v>
      </c>
      <c r="AB5" t="s">
        <v>74</v>
      </c>
      <c r="AC5" t="s">
        <v>74</v>
      </c>
      <c r="AD5" t="s">
        <v>74</v>
      </c>
      <c r="AE5" t="s">
        <v>74</v>
      </c>
      <c r="AF5" t="s">
        <v>74</v>
      </c>
      <c r="AG5">
        <v>56</v>
      </c>
      <c r="AH5">
        <v>32</v>
      </c>
      <c r="AI5">
        <v>33</v>
      </c>
      <c r="AJ5">
        <v>2</v>
      </c>
      <c r="AK5">
        <v>6</v>
      </c>
      <c r="AL5" t="s">
        <v>159</v>
      </c>
      <c r="AM5" t="s">
        <v>113</v>
      </c>
      <c r="AN5" t="s">
        <v>160</v>
      </c>
      <c r="AO5" t="s">
        <v>161</v>
      </c>
      <c r="AP5" t="s">
        <v>74</v>
      </c>
      <c r="AQ5" t="s">
        <v>74</v>
      </c>
      <c r="AR5" t="s">
        <v>162</v>
      </c>
      <c r="AS5" t="s">
        <v>163</v>
      </c>
      <c r="AT5" t="s">
        <v>144</v>
      </c>
      <c r="AU5">
        <v>2007</v>
      </c>
      <c r="AV5">
        <v>39</v>
      </c>
      <c r="AW5">
        <v>4</v>
      </c>
      <c r="AX5" t="s">
        <v>74</v>
      </c>
      <c r="AY5" t="s">
        <v>74</v>
      </c>
      <c r="AZ5" t="s">
        <v>74</v>
      </c>
      <c r="BA5" t="s">
        <v>74</v>
      </c>
      <c r="BB5">
        <v>216</v>
      </c>
      <c r="BC5">
        <v>225</v>
      </c>
      <c r="BD5" t="s">
        <v>74</v>
      </c>
      <c r="BE5" t="s">
        <v>164</v>
      </c>
      <c r="BF5" t="str">
        <f>HYPERLINK("http://dx.doi.org/10.1363/3921607","http://dx.doi.org/10.1363/3921607")</f>
        <v>http://dx.doi.org/10.1363/3921607</v>
      </c>
      <c r="BG5" t="s">
        <v>74</v>
      </c>
      <c r="BH5" t="s">
        <v>74</v>
      </c>
      <c r="BI5">
        <v>10</v>
      </c>
      <c r="BJ5" t="s">
        <v>165</v>
      </c>
      <c r="BK5" t="s">
        <v>96</v>
      </c>
      <c r="BL5" t="s">
        <v>165</v>
      </c>
      <c r="BM5" t="s">
        <v>166</v>
      </c>
      <c r="BN5">
        <v>18093038</v>
      </c>
      <c r="BO5" t="s">
        <v>74</v>
      </c>
      <c r="BP5" t="s">
        <v>74</v>
      </c>
      <c r="BQ5" t="s">
        <v>74</v>
      </c>
      <c r="BR5" t="s">
        <v>98</v>
      </c>
      <c r="BS5" t="s">
        <v>167</v>
      </c>
      <c r="BT5" t="str">
        <f>HYPERLINK("https%3A%2F%2Fwww.webofscience.com%2Fwos%2Fwoscc%2Ffull-record%2FWOS:000251506400003","View Full Record in Web of Science")</f>
        <v>View Full Record in Web of Science</v>
      </c>
    </row>
    <row r="6" spans="1:72" x14ac:dyDescent="0.25">
      <c r="A6" t="s">
        <v>72</v>
      </c>
      <c r="B6" t="s">
        <v>168</v>
      </c>
      <c r="C6" t="s">
        <v>74</v>
      </c>
      <c r="D6" t="s">
        <v>74</v>
      </c>
      <c r="E6" t="s">
        <v>74</v>
      </c>
      <c r="F6" t="s">
        <v>168</v>
      </c>
      <c r="G6" t="s">
        <v>74</v>
      </c>
      <c r="H6" t="s">
        <v>74</v>
      </c>
      <c r="I6" t="s">
        <v>169</v>
      </c>
      <c r="J6" t="s">
        <v>170</v>
      </c>
      <c r="K6" t="s">
        <v>74</v>
      </c>
      <c r="L6" t="s">
        <v>74</v>
      </c>
      <c r="M6" t="s">
        <v>78</v>
      </c>
      <c r="N6" t="s">
        <v>171</v>
      </c>
      <c r="O6" t="s">
        <v>172</v>
      </c>
      <c r="P6" t="s">
        <v>173</v>
      </c>
      <c r="Q6" t="s">
        <v>174</v>
      </c>
      <c r="R6" t="s">
        <v>74</v>
      </c>
      <c r="S6" t="s">
        <v>175</v>
      </c>
      <c r="T6" t="s">
        <v>74</v>
      </c>
      <c r="U6" t="s">
        <v>176</v>
      </c>
      <c r="V6" t="s">
        <v>177</v>
      </c>
      <c r="W6" t="s">
        <v>74</v>
      </c>
      <c r="X6" t="s">
        <v>74</v>
      </c>
      <c r="Y6" t="s">
        <v>178</v>
      </c>
      <c r="Z6" t="s">
        <v>74</v>
      </c>
      <c r="AA6" t="s">
        <v>179</v>
      </c>
      <c r="AB6" t="s">
        <v>180</v>
      </c>
      <c r="AC6" t="s">
        <v>74</v>
      </c>
      <c r="AD6" t="s">
        <v>74</v>
      </c>
      <c r="AE6" t="s">
        <v>74</v>
      </c>
      <c r="AF6" t="s">
        <v>74</v>
      </c>
      <c r="AG6">
        <v>24</v>
      </c>
      <c r="AH6">
        <v>8</v>
      </c>
      <c r="AI6">
        <v>8</v>
      </c>
      <c r="AJ6">
        <v>0</v>
      </c>
      <c r="AK6">
        <v>5</v>
      </c>
      <c r="AL6" t="s">
        <v>181</v>
      </c>
      <c r="AM6" t="s">
        <v>182</v>
      </c>
      <c r="AN6" t="s">
        <v>183</v>
      </c>
      <c r="AO6" t="s">
        <v>184</v>
      </c>
      <c r="AP6" t="s">
        <v>74</v>
      </c>
      <c r="AQ6" t="s">
        <v>74</v>
      </c>
      <c r="AR6" t="s">
        <v>185</v>
      </c>
      <c r="AS6" t="s">
        <v>186</v>
      </c>
      <c r="AT6" t="s">
        <v>187</v>
      </c>
      <c r="AU6">
        <v>1997</v>
      </c>
      <c r="AV6">
        <v>7</v>
      </c>
      <c r="AW6">
        <v>3</v>
      </c>
      <c r="AX6" t="s">
        <v>74</v>
      </c>
      <c r="AY6" t="s">
        <v>74</v>
      </c>
      <c r="AZ6" t="s">
        <v>74</v>
      </c>
      <c r="BA6" t="s">
        <v>74</v>
      </c>
      <c r="BB6">
        <v>350</v>
      </c>
      <c r="BC6">
        <v>369</v>
      </c>
      <c r="BD6" t="s">
        <v>74</v>
      </c>
      <c r="BE6" t="s">
        <v>188</v>
      </c>
      <c r="BF6" t="str">
        <f>HYPERLINK("http://dx.doi.org/10.1177/104973159700700304","http://dx.doi.org/10.1177/104973159700700304")</f>
        <v>http://dx.doi.org/10.1177/104973159700700304</v>
      </c>
      <c r="BG6" t="s">
        <v>74</v>
      </c>
      <c r="BH6" t="s">
        <v>74</v>
      </c>
      <c r="BI6">
        <v>20</v>
      </c>
      <c r="BJ6" t="s">
        <v>95</v>
      </c>
      <c r="BK6" t="s">
        <v>189</v>
      </c>
      <c r="BL6" t="s">
        <v>95</v>
      </c>
      <c r="BM6" t="s">
        <v>190</v>
      </c>
      <c r="BN6" t="s">
        <v>74</v>
      </c>
      <c r="BO6" t="s">
        <v>74</v>
      </c>
      <c r="BP6" t="s">
        <v>74</v>
      </c>
      <c r="BQ6" t="s">
        <v>74</v>
      </c>
      <c r="BR6" t="s">
        <v>98</v>
      </c>
      <c r="BS6" t="s">
        <v>191</v>
      </c>
      <c r="BT6" t="str">
        <f>HYPERLINK("https%3A%2F%2Fwww.webofscience.com%2Fwos%2Fwoscc%2Ffull-record%2FWOS:A1997XK32100004","View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2023-10-17T04:35:44Z</dcterms:created>
  <dcterms:modified xsi:type="dcterms:W3CDTF">2023-10-17T04:35:44Z</dcterms:modified>
</cp:coreProperties>
</file>